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cel_site-sample\Excel 2013\"/>
    </mc:Choice>
  </mc:AlternateContent>
  <bookViews>
    <workbookView xWindow="0" yWindow="0" windowWidth="17310" windowHeight="9855"/>
  </bookViews>
  <sheets>
    <sheet name="まとめ" sheetId="4" r:id="rId1"/>
    <sheet name="川口" sheetId="1" r:id="rId2"/>
    <sheet name="大宮" sheetId="2" r:id="rId3"/>
    <sheet name="熊谷" sheetId="3" r:id="rId4"/>
    <sheet name="まとめ (2)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  <c r="D9" i="3"/>
  <c r="B9" i="3"/>
  <c r="C9" i="2"/>
  <c r="D9" i="2"/>
  <c r="B9" i="2"/>
  <c r="B4" i="5"/>
  <c r="B4" i="4"/>
  <c r="C6" i="4"/>
  <c r="D6" i="4"/>
  <c r="C5" i="4"/>
  <c r="D5" i="4"/>
  <c r="B6" i="4"/>
  <c r="B5" i="4"/>
  <c r="C4" i="4"/>
  <c r="D4" i="4"/>
  <c r="C9" i="1" l="1"/>
  <c r="D9" i="1"/>
  <c r="B9" i="1"/>
</calcChain>
</file>

<file path=xl/sharedStrings.xml><?xml version="1.0" encoding="utf-8"?>
<sst xmlns="http://schemas.openxmlformats.org/spreadsheetml/2006/main" count="47" uniqueCount="22">
  <si>
    <t>4月</t>
  </si>
  <si>
    <t>5月</t>
  </si>
  <si>
    <t>6月</t>
  </si>
  <si>
    <t>2013年度第1四半期商品別売上　川口</t>
    <rPh sb="17" eb="19">
      <t>カワグチ</t>
    </rPh>
    <phoneticPr fontId="2"/>
  </si>
  <si>
    <t>2013年度第1四半期商品別売上　大宮</t>
    <rPh sb="17" eb="19">
      <t>オオミヤ</t>
    </rPh>
    <phoneticPr fontId="2"/>
  </si>
  <si>
    <t>2013年度第1四半期商品別売上　熊谷</t>
    <rPh sb="17" eb="19">
      <t>クマガヤ</t>
    </rPh>
    <phoneticPr fontId="2"/>
  </si>
  <si>
    <t>ここだね商事　店舗別売上</t>
    <rPh sb="4" eb="6">
      <t>ショウジ</t>
    </rPh>
    <rPh sb="7" eb="10">
      <t>テンポベツ</t>
    </rPh>
    <rPh sb="10" eb="12">
      <t>ウリアゲ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</si>
  <si>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</si>
  <si>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</si>
  <si>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</si>
  <si>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川口</t>
    <rPh sb="0" eb="2">
      <t>カワグチ</t>
    </rPh>
    <phoneticPr fontId="2"/>
  </si>
  <si>
    <t>大宮</t>
    <rPh sb="0" eb="2">
      <t>オオミヤ</t>
    </rPh>
    <phoneticPr fontId="2"/>
  </si>
  <si>
    <t>熊谷</t>
    <rPh sb="0" eb="2">
      <t>クマガヤ</t>
    </rPh>
    <phoneticPr fontId="2"/>
  </si>
  <si>
    <t>合計</t>
    <rPh sb="0" eb="2">
      <t>ゴウケイ</t>
    </rPh>
    <phoneticPr fontId="2"/>
  </si>
  <si>
    <t>ドッグフード</t>
    <phoneticPr fontId="2"/>
  </si>
  <si>
    <t>キャットフード</t>
    <phoneticPr fontId="2"/>
  </si>
  <si>
    <t>アクセサリー</t>
    <phoneticPr fontId="2"/>
  </si>
  <si>
    <t>おやつ</t>
    <phoneticPr fontId="2"/>
  </si>
  <si>
    <t>ペットベッド</t>
    <phoneticPr fontId="2"/>
  </si>
  <si>
    <t>!B9</t>
    <phoneticPr fontId="2"/>
  </si>
  <si>
    <t>!C9</t>
    <phoneticPr fontId="2"/>
  </si>
  <si>
    <t>!D9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</si>
</sst>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メイリオ"/>
      <family val="2"/>
      <charset val="128"/>
    </font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b/>
      <sz val="12"/>
      <color theme="1"/>
      <name val="メイリオ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38" fontId="0" fillId="4" borderId="0" xfId="0" applyNumberFormat="1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4" sqref="B4"/>
    </sheetView>
  </sheetViews>
  <sheetFormatPr defaultRowHeight="19.5" x14ac:dyDescent="0.45"/>
  <cols>
    <col min="2" max="4" width="11.19921875" customWidth="1"/>
  </cols>
  <sheetData>
    <row r="1" spans="1:4" x14ac:dyDescent="0.45">
      <c r="A1" t="s">
        <v>6</v>
      </c>
    </row>
    <row r="3" spans="1:4" x14ac:dyDescent="0.45">
      <c r="A3" s="3"/>
      <c r="B3" s="5" t="s">
        <v>10</v>
      </c>
      <c r="C3" s="5" t="s">
        <v>11</v>
      </c>
      <c r="D3" s="5" t="s">
        <v>12</v>
      </c>
    </row>
    <row r="4" spans="1:4" x14ac:dyDescent="0.45">
      <c r="A4" s="4" t="s">
        <v>7</v>
      </c>
      <c r="B4" s="1">
        <f ca="1">INDIRECT(B3&amp;"!B9")</f>
        <v>444362</v>
      </c>
      <c r="C4" s="1">
        <f t="shared" ref="C4:D4" ca="1" si="0">INDIRECT(C3&amp;"!B9")</f>
        <v>526759</v>
      </c>
      <c r="D4" s="1">
        <f t="shared" ca="1" si="0"/>
        <v>261287</v>
      </c>
    </row>
    <row r="5" spans="1:4" x14ac:dyDescent="0.45">
      <c r="A5" s="4" t="s">
        <v>8</v>
      </c>
      <c r="B5" s="1">
        <f ca="1">INDIRECT(B3&amp;"!C9")</f>
        <v>662843</v>
      </c>
      <c r="C5" s="1">
        <f t="shared" ref="C5:D5" ca="1" si="1">INDIRECT(C3&amp;"!C9")</f>
        <v>540140</v>
      </c>
      <c r="D5" s="1">
        <f t="shared" ca="1" si="1"/>
        <v>367370</v>
      </c>
    </row>
    <row r="6" spans="1:4" x14ac:dyDescent="0.45">
      <c r="A6" s="4" t="s">
        <v>9</v>
      </c>
      <c r="B6" s="1">
        <f ca="1">INDIRECT(B3&amp;"!D9")</f>
        <v>516046</v>
      </c>
      <c r="C6" s="1">
        <f t="shared" ref="C6:D6" ca="1" si="2">INDIRECT(C3&amp;"!D9")</f>
        <v>358835</v>
      </c>
      <c r="D6" s="1">
        <f t="shared" ca="1" si="2"/>
        <v>788864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D9"/>
  <sheetViews>
    <sheetView workbookViewId="0">
      <selection activeCell="B9" sqref="B9"/>
    </sheetView>
  </sheetViews>
  <sheetFormatPr defaultRowHeight="19.5" x14ac:dyDescent="0.45"/>
  <cols>
    <col min="1" max="1" width="12.5" customWidth="1"/>
    <col min="2" max="4" width="11" customWidth="1"/>
  </cols>
  <sheetData>
    <row r="1" spans="1:4" x14ac:dyDescent="0.45">
      <c r="A1" s="2" t="s">
        <v>3</v>
      </c>
    </row>
    <row r="3" spans="1:4" x14ac:dyDescent="0.45">
      <c r="B3" s="8" t="s">
        <v>0</v>
      </c>
      <c r="C3" s="8" t="s">
        <v>1</v>
      </c>
      <c r="D3" s="8" t="s">
        <v>2</v>
      </c>
    </row>
    <row r="4" spans="1:4" x14ac:dyDescent="0.45">
      <c r="A4" s="7" t="s">
        <v>14</v>
      </c>
      <c r="B4" s="1">
        <v>107829</v>
      </c>
      <c r="C4" s="1">
        <v>158000</v>
      </c>
      <c r="D4" s="1">
        <v>198108</v>
      </c>
    </row>
    <row r="5" spans="1:4" x14ac:dyDescent="0.45">
      <c r="A5" s="7" t="s">
        <v>15</v>
      </c>
      <c r="B5" s="1">
        <v>172100</v>
      </c>
      <c r="C5" s="1">
        <v>253000</v>
      </c>
      <c r="D5" s="1">
        <v>158110</v>
      </c>
    </row>
    <row r="6" spans="1:4" x14ac:dyDescent="0.45">
      <c r="A6" s="7" t="s">
        <v>16</v>
      </c>
      <c r="B6" s="1">
        <v>11645</v>
      </c>
      <c r="C6" s="1">
        <v>77200</v>
      </c>
      <c r="D6" s="1">
        <v>28100</v>
      </c>
    </row>
    <row r="7" spans="1:4" x14ac:dyDescent="0.45">
      <c r="A7" s="7" t="s">
        <v>17</v>
      </c>
      <c r="B7" s="1">
        <v>97940</v>
      </c>
      <c r="C7" s="1">
        <v>105800</v>
      </c>
      <c r="D7" s="1">
        <v>98500</v>
      </c>
    </row>
    <row r="8" spans="1:4" x14ac:dyDescent="0.45">
      <c r="A8" s="7" t="s">
        <v>18</v>
      </c>
      <c r="B8" s="1">
        <v>54848</v>
      </c>
      <c r="C8" s="1">
        <v>68843</v>
      </c>
      <c r="D8" s="1">
        <v>33228</v>
      </c>
    </row>
    <row r="9" spans="1:4" x14ac:dyDescent="0.45">
      <c r="A9" s="7" t="s">
        <v>13</v>
      </c>
      <c r="B9" s="6">
        <f>SUM(B4:B8)</f>
        <v>444362</v>
      </c>
      <c r="C9" s="6">
        <f t="shared" ref="C9:D9" si="0">SUM(C4:C8)</f>
        <v>662843</v>
      </c>
      <c r="D9" s="6">
        <f t="shared" si="0"/>
        <v>516046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D9"/>
  <sheetViews>
    <sheetView workbookViewId="0">
      <selection activeCell="D7" sqref="D7"/>
    </sheetView>
  </sheetViews>
  <sheetFormatPr defaultRowHeight="19.5" x14ac:dyDescent="0.45"/>
  <cols>
    <col min="1" max="1" width="12.5" customWidth="1"/>
    <col min="2" max="4" width="11" customWidth="1"/>
  </cols>
  <sheetData>
    <row r="1" spans="1:4" x14ac:dyDescent="0.45">
      <c r="A1" s="2" t="s">
        <v>4</v>
      </c>
    </row>
    <row r="3" spans="1:4" x14ac:dyDescent="0.45">
      <c r="B3" s="8" t="s">
        <v>0</v>
      </c>
      <c r="C3" s="8" t="s">
        <v>1</v>
      </c>
      <c r="D3" s="8" t="s">
        <v>2</v>
      </c>
    </row>
    <row r="4" spans="1:4" x14ac:dyDescent="0.45">
      <c r="A4" s="7" t="s">
        <v>14</v>
      </c>
      <c r="B4" s="1">
        <v>128329</v>
      </c>
      <c r="C4" s="1">
        <v>162018</v>
      </c>
      <c r="D4" s="1">
        <v>101040</v>
      </c>
    </row>
    <row r="5" spans="1:4" x14ac:dyDescent="0.45">
      <c r="A5" s="7" t="s">
        <v>15</v>
      </c>
      <c r="B5" s="1">
        <v>251680</v>
      </c>
      <c r="C5" s="1">
        <v>179116</v>
      </c>
      <c r="D5" s="1">
        <v>123065</v>
      </c>
    </row>
    <row r="6" spans="1:4" x14ac:dyDescent="0.45">
      <c r="A6" s="7" t="s">
        <v>16</v>
      </c>
      <c r="B6" s="1">
        <v>23500</v>
      </c>
      <c r="C6" s="1">
        <v>19000</v>
      </c>
      <c r="D6" s="1">
        <v>21200</v>
      </c>
    </row>
    <row r="7" spans="1:4" x14ac:dyDescent="0.45">
      <c r="A7" s="7" t="s">
        <v>17</v>
      </c>
      <c r="B7" s="1">
        <v>85400</v>
      </c>
      <c r="C7" s="1">
        <v>90060</v>
      </c>
      <c r="D7" s="1">
        <v>78500</v>
      </c>
    </row>
    <row r="8" spans="1:4" x14ac:dyDescent="0.45">
      <c r="A8" s="7" t="s">
        <v>18</v>
      </c>
      <c r="B8" s="1">
        <v>37850</v>
      </c>
      <c r="C8" s="1">
        <v>89946</v>
      </c>
      <c r="D8" s="1">
        <v>35030</v>
      </c>
    </row>
    <row r="9" spans="1:4" x14ac:dyDescent="0.45">
      <c r="A9" s="7" t="s">
        <v>13</v>
      </c>
      <c r="B9" s="6">
        <f>SUM(B4:B8)</f>
        <v>526759</v>
      </c>
      <c r="C9" s="6">
        <f t="shared" ref="C9:D9" si="0">SUM(C4:C8)</f>
        <v>540140</v>
      </c>
      <c r="D9" s="6">
        <f t="shared" si="0"/>
        <v>358835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9"/>
  <sheetViews>
    <sheetView workbookViewId="0">
      <selection activeCell="D12" sqref="D12"/>
    </sheetView>
  </sheetViews>
  <sheetFormatPr defaultRowHeight="19.5" x14ac:dyDescent="0.45"/>
  <cols>
    <col min="1" max="1" width="12.5" customWidth="1"/>
    <col min="2" max="4" width="11" customWidth="1"/>
  </cols>
  <sheetData>
    <row r="1" spans="1:4" x14ac:dyDescent="0.45">
      <c r="A1" s="2" t="s">
        <v>5</v>
      </c>
    </row>
    <row r="3" spans="1:4" x14ac:dyDescent="0.45">
      <c r="B3" s="8" t="s">
        <v>0</v>
      </c>
      <c r="C3" s="8" t="s">
        <v>1</v>
      </c>
      <c r="D3" s="8" t="s">
        <v>2</v>
      </c>
    </row>
    <row r="4" spans="1:4" x14ac:dyDescent="0.45">
      <c r="A4" s="7" t="s">
        <v>14</v>
      </c>
      <c r="B4" s="1">
        <v>161545</v>
      </c>
      <c r="C4" s="1">
        <v>154562</v>
      </c>
      <c r="D4" s="1">
        <v>160350</v>
      </c>
    </row>
    <row r="5" spans="1:4" x14ac:dyDescent="0.45">
      <c r="A5" s="7" t="s">
        <v>15</v>
      </c>
      <c r="B5" s="1">
        <v>45536</v>
      </c>
      <c r="C5" s="1">
        <v>88996</v>
      </c>
      <c r="D5" s="1">
        <v>145780</v>
      </c>
    </row>
    <row r="6" spans="1:4" x14ac:dyDescent="0.45">
      <c r="A6" s="7" t="s">
        <v>16</v>
      </c>
      <c r="B6" s="1">
        <v>25350</v>
      </c>
      <c r="C6" s="1">
        <v>18508</v>
      </c>
      <c r="D6" s="1">
        <v>185200</v>
      </c>
    </row>
    <row r="7" spans="1:4" x14ac:dyDescent="0.45">
      <c r="A7" s="7" t="s">
        <v>17</v>
      </c>
      <c r="B7" s="1">
        <v>18000</v>
      </c>
      <c r="C7" s="1">
        <v>17506</v>
      </c>
      <c r="D7" s="1">
        <v>177500</v>
      </c>
    </row>
    <row r="8" spans="1:4" x14ac:dyDescent="0.45">
      <c r="A8" s="7" t="s">
        <v>18</v>
      </c>
      <c r="B8" s="1">
        <v>10856</v>
      </c>
      <c r="C8" s="1">
        <v>87798</v>
      </c>
      <c r="D8" s="1">
        <v>120034</v>
      </c>
    </row>
    <row r="9" spans="1:4" x14ac:dyDescent="0.45">
      <c r="A9" s="7" t="s">
        <v>13</v>
      </c>
      <c r="B9" s="6">
        <f>SUM(B4:B8)</f>
        <v>261287</v>
      </c>
      <c r="C9" s="6">
        <f t="shared" ref="C9:D9" si="0">SUM(C4:C8)</f>
        <v>367370</v>
      </c>
      <c r="D9" s="6">
        <f t="shared" si="0"/>
        <v>788864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"/>
    </sheetView>
  </sheetViews>
  <sheetFormatPr defaultRowHeight="19.5" x14ac:dyDescent="0.45"/>
  <cols>
    <col min="2" max="4" width="11.19921875" customWidth="1"/>
  </cols>
  <sheetData>
    <row r="1" spans="1:4" x14ac:dyDescent="0.45">
      <c r="A1" t="s">
        <v>6</v>
      </c>
    </row>
    <row r="3" spans="1:4" x14ac:dyDescent="0.45">
      <c r="A3" s="3"/>
      <c r="B3" s="5" t="s">
        <v>10</v>
      </c>
      <c r="C3" s="5" t="s">
        <v>11</v>
      </c>
      <c r="D3" s="5" t="s">
        <v>12</v>
      </c>
    </row>
    <row r="4" spans="1:4" x14ac:dyDescent="0.45">
      <c r="A4" s="4" t="s">
        <v>7</v>
      </c>
      <c r="B4" s="3">
        <f ca="1">INDIRECT(B3&amp;B9)</f>
        <v>444362</v>
      </c>
      <c r="C4" s="3"/>
      <c r="D4" s="3"/>
    </row>
    <row r="5" spans="1:4" x14ac:dyDescent="0.45">
      <c r="A5" s="4" t="s">
        <v>8</v>
      </c>
      <c r="B5" s="3"/>
      <c r="C5" s="3"/>
      <c r="D5" s="3"/>
    </row>
    <row r="6" spans="1:4" x14ac:dyDescent="0.45">
      <c r="A6" s="4" t="s">
        <v>9</v>
      </c>
      <c r="B6" s="3"/>
      <c r="C6" s="3"/>
      <c r="D6" s="3"/>
    </row>
    <row r="9" spans="1:4" x14ac:dyDescent="0.45">
      <c r="B9" t="s">
        <v>19</v>
      </c>
      <c r="C9" t="s">
        <v>20</v>
      </c>
      <c r="D9" t="s">
        <v>21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まとめ</vt:lpstr>
      <vt:lpstr>川口</vt:lpstr>
      <vt:lpstr>大宮</vt:lpstr>
      <vt:lpstr>熊谷</vt:lpstr>
      <vt:lpstr>まとめ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nekogenki</dc:creator>
  <cp:lastModifiedBy>nekogenki</cp:lastModifiedBy>
  <dcterms:created xsi:type="dcterms:W3CDTF">2013-11-24T12:02:15Z</dcterms:created>
  <dcterms:modified xsi:type="dcterms:W3CDTF">2013-11-24T16:10:20Z</dcterms:modified>
</cp:coreProperties>
</file>